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480" yWindow="390" windowWidth="15480" windowHeight="8160" tabRatio="942" activeTab="5"/>
  </bookViews>
  <sheets>
    <sheet name="Deni H" sheetId="1" r:id="rId1"/>
    <sheet name="Isniatun M" sheetId="2" r:id="rId2"/>
    <sheet name="Ch. Ismaniati" sheetId="3" r:id="rId3"/>
    <sheet name="Ali Muhtadi" sheetId="4" r:id="rId4"/>
    <sheet name="Waluyo Adi" sheetId="5" r:id="rId5"/>
    <sheet name="Haryanto" sheetId="6" r:id="rId6"/>
    <sheet name="Sungkono" sheetId="7" r:id="rId7"/>
    <sheet name="C.Asri" sheetId="8" r:id="rId8"/>
    <sheet name="Anik G" sheetId="17" r:id="rId9"/>
    <sheet name="Djauhar S" sheetId="9" r:id="rId10"/>
    <sheet name="Suyantiningsih" sheetId="10" r:id="rId11"/>
    <sheet name="Sugeng Bayu W" sheetId="11" r:id="rId12"/>
    <sheet name="Sisca R" sheetId="12" r:id="rId13"/>
    <sheet name="Estu M" sheetId="14" r:id="rId14"/>
    <sheet name="Mulyo Prabowo" sheetId="16" r:id="rId15"/>
    <sheet name="Ariyawan Agung" sheetId="15" r:id="rId16"/>
    <sheet name="Eko Budi" sheetId="13" r:id="rId17"/>
  </sheets>
  <calcPr calcId="124519"/>
</workbook>
</file>

<file path=xl/calcChain.xml><?xml version="1.0" encoding="utf-8"?>
<calcChain xmlns="http://schemas.openxmlformats.org/spreadsheetml/2006/main">
  <c r="H26" i="17"/>
  <c r="H24"/>
  <c r="H21"/>
  <c r="H20"/>
  <c r="H22" s="1"/>
  <c r="H17"/>
  <c r="H16"/>
  <c r="H15"/>
  <c r="H14"/>
  <c r="H13"/>
  <c r="H12"/>
  <c r="H11"/>
  <c r="H10"/>
  <c r="H9"/>
  <c r="H8"/>
  <c r="H26" i="16"/>
  <c r="H24"/>
  <c r="H21"/>
  <c r="H20"/>
  <c r="H22" s="1"/>
  <c r="H17"/>
  <c r="H16"/>
  <c r="H15"/>
  <c r="H14"/>
  <c r="H13"/>
  <c r="H12"/>
  <c r="H11"/>
  <c r="H10"/>
  <c r="H9"/>
  <c r="H8"/>
  <c r="H26" i="15"/>
  <c r="H24"/>
  <c r="H22"/>
  <c r="H21"/>
  <c r="H20"/>
  <c r="H17"/>
  <c r="H16"/>
  <c r="H15"/>
  <c r="H14"/>
  <c r="H13"/>
  <c r="H12"/>
  <c r="H11"/>
  <c r="H10"/>
  <c r="H9"/>
  <c r="H8"/>
  <c r="H26" i="14"/>
  <c r="H24"/>
  <c r="H21"/>
  <c r="H20"/>
  <c r="H22" s="1"/>
  <c r="H17"/>
  <c r="H16"/>
  <c r="H15"/>
  <c r="H14"/>
  <c r="H13"/>
  <c r="H12"/>
  <c r="H11"/>
  <c r="H10"/>
  <c r="H9"/>
  <c r="H8"/>
  <c r="H26" i="13"/>
  <c r="H24"/>
  <c r="H21"/>
  <c r="H20"/>
  <c r="H22" s="1"/>
  <c r="H17"/>
  <c r="H16"/>
  <c r="H15"/>
  <c r="H14"/>
  <c r="H13"/>
  <c r="H12"/>
  <c r="H11"/>
  <c r="H10"/>
  <c r="H9"/>
  <c r="H8"/>
  <c r="H26" i="12"/>
  <c r="H24"/>
  <c r="H21"/>
  <c r="H20"/>
  <c r="H22" s="1"/>
  <c r="H17"/>
  <c r="H16"/>
  <c r="H15"/>
  <c r="H14"/>
  <c r="H13"/>
  <c r="H12"/>
  <c r="H11"/>
  <c r="H10"/>
  <c r="H9"/>
  <c r="H8"/>
  <c r="H26" i="11"/>
  <c r="H24"/>
  <c r="H21"/>
  <c r="H20"/>
  <c r="H22" s="1"/>
  <c r="H17"/>
  <c r="H16"/>
  <c r="H15"/>
  <c r="H14"/>
  <c r="H13"/>
  <c r="H12"/>
  <c r="H11"/>
  <c r="H10"/>
  <c r="H9"/>
  <c r="H8"/>
  <c r="H26" i="10"/>
  <c r="H24"/>
  <c r="H21"/>
  <c r="H20"/>
  <c r="H17"/>
  <c r="H16"/>
  <c r="H15"/>
  <c r="H14"/>
  <c r="H13"/>
  <c r="H12"/>
  <c r="H11"/>
  <c r="H10"/>
  <c r="H9"/>
  <c r="H8"/>
  <c r="H26" i="9"/>
  <c r="H24"/>
  <c r="H21"/>
  <c r="H20"/>
  <c r="H22" s="1"/>
  <c r="H17"/>
  <c r="H16"/>
  <c r="H15"/>
  <c r="H14"/>
  <c r="H13"/>
  <c r="H12"/>
  <c r="H11"/>
  <c r="H10"/>
  <c r="H9"/>
  <c r="H8"/>
  <c r="H26" i="8"/>
  <c r="H24"/>
  <c r="H21"/>
  <c r="H20"/>
  <c r="H17"/>
  <c r="H16"/>
  <c r="H15"/>
  <c r="H14"/>
  <c r="H13"/>
  <c r="H12"/>
  <c r="H11"/>
  <c r="H10"/>
  <c r="H9"/>
  <c r="H8"/>
  <c r="H18" s="1"/>
  <c r="H26" i="7"/>
  <c r="H24"/>
  <c r="H21"/>
  <c r="H22" s="1"/>
  <c r="H20"/>
  <c r="H17"/>
  <c r="H16"/>
  <c r="H15"/>
  <c r="H14"/>
  <c r="H13"/>
  <c r="H12"/>
  <c r="H11"/>
  <c r="H10"/>
  <c r="H9"/>
  <c r="H8"/>
  <c r="H18" s="1"/>
  <c r="H26" i="6"/>
  <c r="H24"/>
  <c r="H21"/>
  <c r="H20"/>
  <c r="H17"/>
  <c r="H16"/>
  <c r="H15"/>
  <c r="H14"/>
  <c r="H13"/>
  <c r="H12"/>
  <c r="H11"/>
  <c r="H10"/>
  <c r="H9"/>
  <c r="H8"/>
  <c r="H26" i="5"/>
  <c r="H24"/>
  <c r="H21"/>
  <c r="H20"/>
  <c r="H22" s="1"/>
  <c r="H17"/>
  <c r="H16"/>
  <c r="H15"/>
  <c r="H14"/>
  <c r="H13"/>
  <c r="H12"/>
  <c r="H11"/>
  <c r="H10"/>
  <c r="H9"/>
  <c r="H8"/>
  <c r="H26" i="4"/>
  <c r="H24"/>
  <c r="H22"/>
  <c r="H21"/>
  <c r="H20"/>
  <c r="H17"/>
  <c r="H16"/>
  <c r="H15"/>
  <c r="H14"/>
  <c r="H13"/>
  <c r="H12"/>
  <c r="H11"/>
  <c r="H10"/>
  <c r="H9"/>
  <c r="H8"/>
  <c r="H26" i="3"/>
  <c r="H24"/>
  <c r="H22"/>
  <c r="H21"/>
  <c r="H20"/>
  <c r="H17"/>
  <c r="H16"/>
  <c r="H15"/>
  <c r="H14"/>
  <c r="H13"/>
  <c r="H12"/>
  <c r="H11"/>
  <c r="H10"/>
  <c r="H9"/>
  <c r="H8"/>
  <c r="H26" i="2"/>
  <c r="H24"/>
  <c r="H22"/>
  <c r="H21"/>
  <c r="H20"/>
  <c r="H17"/>
  <c r="H16"/>
  <c r="H15"/>
  <c r="H14"/>
  <c r="H13"/>
  <c r="H12"/>
  <c r="H11"/>
  <c r="H10"/>
  <c r="H9"/>
  <c r="H8"/>
  <c r="H26" i="1"/>
  <c r="H24"/>
  <c r="H21"/>
  <c r="H22" s="1"/>
  <c r="H20"/>
  <c r="H17"/>
  <c r="H16"/>
  <c r="H15"/>
  <c r="H14"/>
  <c r="H13"/>
  <c r="H12"/>
  <c r="H11"/>
  <c r="H10"/>
  <c r="H9"/>
  <c r="H8"/>
  <c r="H18" i="17" l="1"/>
  <c r="H27" s="1"/>
  <c r="H18" i="16"/>
  <c r="H27" s="1"/>
  <c r="H18" i="15"/>
  <c r="H27" s="1"/>
  <c r="H18" i="14"/>
  <c r="H27" s="1"/>
  <c r="H18" i="13"/>
  <c r="H27" s="1"/>
  <c r="H18" i="12"/>
  <c r="H27" s="1"/>
  <c r="H18" i="11"/>
  <c r="H27" s="1"/>
  <c r="H22" i="10"/>
  <c r="H18"/>
  <c r="H27" s="1"/>
  <c r="H18" i="9"/>
  <c r="H27" s="1"/>
  <c r="H22" i="8"/>
  <c r="H27"/>
  <c r="H22" i="6"/>
  <c r="H27" i="7"/>
  <c r="H18" i="6"/>
  <c r="H27" s="1"/>
  <c r="H18" i="5"/>
  <c r="H27" s="1"/>
  <c r="H18" i="4"/>
  <c r="H27" s="1"/>
  <c r="H18" i="3"/>
  <c r="H27" s="1"/>
  <c r="H18" i="2"/>
  <c r="H27" s="1"/>
  <c r="H18" i="1"/>
  <c r="H27" s="1"/>
</calcChain>
</file>

<file path=xl/sharedStrings.xml><?xml version="1.0" encoding="utf-8"?>
<sst xmlns="http://schemas.openxmlformats.org/spreadsheetml/2006/main" count="1445" uniqueCount="137">
  <si>
    <t>Kelompok Jabatan Akademik:  Lektor Kepala</t>
  </si>
  <si>
    <t>Fakultas            : FIP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</si>
  <si>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</si>
  <si>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</si>
  <si>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</si>
  <si>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</si>
  <si>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</si>
  <si>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</si>
  <si>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</si>
  <si>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</si>
  <si>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</si>
  <si>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</si>
  <si>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</si>
  <si>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7. Membimbing tugas akhir mahasiswa  per semester</t>
  </si>
  <si>
    <t>Org</t>
  </si>
  <si>
    <t>1 mg =</t>
  </si>
  <si>
    <t>8. Penasehat Akademik/Perwalian per semester</t>
  </si>
  <si>
    <t>30 org =</t>
  </si>
  <si>
    <t xml:space="preserve">9. Menguji tugas akhir mahasiswa per semester </t>
  </si>
  <si>
    <t>15 org =</t>
  </si>
  <si>
    <t>10.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</si>
  <si>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</si>
  <si>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</si>
  <si>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</si>
  <si>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</si>
  <si>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</si>
  <si>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</si>
  <si>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</si>
  <si>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</si>
  <si>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</si>
  <si>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</si>
  <si>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</si>
  <si>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</si>
  <si>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</si>
  <si>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</si>
  <si>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</si>
  <si>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</si>
  <si>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</si>
  <si>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</si>
  <si>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Deni Hardianto, M.Pd</t>
  </si>
  <si>
    <t>Jurusan/Prodi    : KTP</t>
  </si>
  <si>
    <t xml:space="preserve">1. Mengajar mata kuliah "Pengemb. Media dan inovasi pembel. Berbasis ICT" </t>
  </si>
  <si>
    <t xml:space="preserve">2. Mengajar mata kuliah "Komputer dan media pembelajaran" </t>
  </si>
  <si>
    <t xml:space="preserve">3. Mengajar mata kuliah "Pengembangan Media Grafis" </t>
  </si>
  <si>
    <t xml:space="preserve">4. Mengajar mata kuliah "Pengemb. E learning berbasis web" </t>
  </si>
  <si>
    <t xml:space="preserve">5. Mengajar mata kuliah "Pengemb. E learning berbasis web" </t>
  </si>
  <si>
    <t xml:space="preserve">6. Mengajar mata kuliah "Praktik pengalaman lapangan I" </t>
  </si>
  <si>
    <t xml:space="preserve">1. Mengajar mata kuliah "Desain pesan pembelajaran" </t>
  </si>
  <si>
    <t xml:space="preserve">3. Mengajar mata kuliah "Komputer dan media pembelajaran" </t>
  </si>
  <si>
    <t xml:space="preserve">4. Mengajar mata kuliah "Praktik pengalaman lapangan I" </t>
  </si>
  <si>
    <t xml:space="preserve">6. Mengajar mata kuliah "…..." </t>
  </si>
  <si>
    <t xml:space="preserve">5. Mengajar mata kuliah "…..." </t>
  </si>
  <si>
    <t>Nama               : Isniatun Munawaroh, M.Pd</t>
  </si>
  <si>
    <t>Nama               : Dr. Ch. Ismaniati, M.Pd</t>
  </si>
  <si>
    <t>Kelompok Jabatan Akademik:  Lektor</t>
  </si>
  <si>
    <t xml:space="preserve">1. Mengajar mata kuliah "Multimedia pembelajarann" </t>
  </si>
  <si>
    <t xml:space="preserve">2. Mengajar mata kuliah "Praktik pengalaman lapangan I" </t>
  </si>
  <si>
    <t xml:space="preserve">3. Mengajar mata kuliah "Belajar dan pembelajaran" </t>
  </si>
  <si>
    <t xml:space="preserve">4. Mengajar mata kuliah "Belajar dan pembelajaran" </t>
  </si>
  <si>
    <t xml:space="preserve">5. Mengajar mata kuliah "Pendidikan Komparatif" </t>
  </si>
  <si>
    <t>Nama               : Dr. Ali Muhtadi, M.Pd</t>
  </si>
  <si>
    <t xml:space="preserve">1. Mengajar mata kuliah "Desain dan model pengemb. kurikulum" </t>
  </si>
  <si>
    <t xml:space="preserve">2. Mengajar mata kuliah "Pengembangan Media Foto" </t>
  </si>
  <si>
    <t xml:space="preserve">3. Mengajar mata kuliah "Manajemen Sumber Belajar" </t>
  </si>
  <si>
    <t xml:space="preserve">4. Mengajar mata kuliah "Pengembangan Kurikulum" </t>
  </si>
  <si>
    <t>Nama               : Waluyo Adi, M.Pd</t>
  </si>
  <si>
    <t xml:space="preserve">1. Mengajar mata kuliah "Andragogi" </t>
  </si>
  <si>
    <t xml:space="preserve">5. Mengajar mata kuliah "…….." </t>
  </si>
  <si>
    <t xml:space="preserve">2. Mengajar mata kuliah "Manajemen sistem pelatihan" </t>
  </si>
  <si>
    <t xml:space="preserve">3. Mengajar mata kuliah "Praktik Pengalaman lapangan I" </t>
  </si>
  <si>
    <t xml:space="preserve">5. Mengajar mata kuliah "……." </t>
  </si>
  <si>
    <t xml:space="preserve">4. Mengajar mata kuliah "Praktik Kerja Lapangan" </t>
  </si>
  <si>
    <t>Nama               : Dr. Haryanto, M.Pd.</t>
  </si>
  <si>
    <t xml:space="preserve">1. Mengajar mata kuliah "Pendidikan Nasional" </t>
  </si>
  <si>
    <t xml:space="preserve">3. Mengajar mata kuliah  "……." </t>
  </si>
  <si>
    <t xml:space="preserve">4. Mengajar mata kuliah  "……." </t>
  </si>
  <si>
    <t>Nama               : Sungkono, M.Pd.</t>
  </si>
  <si>
    <t xml:space="preserve">2. Mengajar mata kuliah "Pendidikan Nasional" </t>
  </si>
  <si>
    <t xml:space="preserve">3. Mengajar mata kuliah  "Andragogi" </t>
  </si>
  <si>
    <t>4. Mengajar mata kuliah "Pendidikan Nasional"</t>
  </si>
  <si>
    <t xml:space="preserve">5. Mengajar mata kuliah "Pengembangan alat permainan edukatif" </t>
  </si>
  <si>
    <t>Nama               : Prof. Dr. C. Asri Budiningsih</t>
  </si>
  <si>
    <t xml:space="preserve">1. Mengajar mata kuliah "Etika Pendidikan" </t>
  </si>
  <si>
    <t xml:space="preserve">2. Mengajar mata kuliah "Etika Pendidikan" </t>
  </si>
  <si>
    <t xml:space="preserve">3. Mengajar mata kuliah  "Etika Pendidikan" </t>
  </si>
  <si>
    <t>Kelompok Jabatan Akademik:  Guru Besar</t>
  </si>
  <si>
    <t>Nama               : M. Djauhar Siddiq, M.Pd.</t>
  </si>
  <si>
    <t xml:space="preserve">1. Mengajar mata kuliah "Statistika Pendidikan" </t>
  </si>
  <si>
    <t xml:space="preserve">2. Mengajar mata kuliah "Statistika Pendidikan" </t>
  </si>
  <si>
    <t xml:space="preserve">3. Mengajar mata kuliah  "Penelitian Pendidikan" </t>
  </si>
  <si>
    <t xml:space="preserve">4. Mengajar mata kuliah "Penelitian Pendidikan" </t>
  </si>
  <si>
    <t xml:space="preserve">5. Mengajar mata kuliah "Evaluasi Pendidikan" </t>
  </si>
  <si>
    <t xml:space="preserve">6. Mengajar mata kuliah "Evaluasi Pendidikan" </t>
  </si>
  <si>
    <t>Nama               : Suyantiningsih, M.Pd.</t>
  </si>
  <si>
    <t xml:space="preserve">1. Mengajar mata kuliah "Penulisan Karya Ilmiah" </t>
  </si>
  <si>
    <t xml:space="preserve">2. Mengajar mata kuliah "Manajemen Sistem Informasi" </t>
  </si>
  <si>
    <t xml:space="preserve">3. Mengajar mata kuliah "Manajemen Sistem Informasi"  </t>
  </si>
  <si>
    <t xml:space="preserve">4. Mengajar mata kuliah "Praktik Pengalaman Lapangan I" </t>
  </si>
  <si>
    <t xml:space="preserve">5. Mengajar mata kuliah "……..." </t>
  </si>
  <si>
    <t xml:space="preserve">6. Mengajar mata kuliah "……..." </t>
  </si>
  <si>
    <t>Nama               : Dr. Sugeng Bayu W.</t>
  </si>
  <si>
    <t xml:space="preserve">1. Mengajar mata kuliah "Penelitian Pendidikan" </t>
  </si>
  <si>
    <t xml:space="preserve">2. Mengajar mata kuliah "Penelitian Pendidikan" </t>
  </si>
  <si>
    <t xml:space="preserve">3. Mengajar mata kuliah "Sosioanthropologi Pendidikan"  </t>
  </si>
  <si>
    <t xml:space="preserve">4. Mengajar mata kuliah "Sosioanthropologi Pendidikan" </t>
  </si>
  <si>
    <t xml:space="preserve">5. Mengajar mata kuliah "Sosioanthropologi Pendidikan" </t>
  </si>
  <si>
    <t xml:space="preserve">6. Mengajar mata kuliah "Sosioanthropologi Pendidikan" </t>
  </si>
  <si>
    <t>Kelompok Jabatan Akademik:  Asisten Ahli</t>
  </si>
  <si>
    <t>Nama               : Sisca Rahmadonna, M.Pd.</t>
  </si>
  <si>
    <t xml:space="preserve">2. Mengajar mata kuliah "Manajemen Sumber Belajar" </t>
  </si>
  <si>
    <t xml:space="preserve">3. Mengajar mata kuliah "Manajemen Sumber Belajar"   </t>
  </si>
  <si>
    <t xml:space="preserve">5. Mengajar mata kuliah "…………." </t>
  </si>
  <si>
    <t xml:space="preserve">6. Mengajar mata kuliah "………….." </t>
  </si>
  <si>
    <t>Nama               : Eko Budi Prasetyo, M.Pd.</t>
  </si>
  <si>
    <t xml:space="preserve">3. Mengajar mata kuliah "Penelitian Pendidikan"   </t>
  </si>
  <si>
    <t xml:space="preserve">4. Mengajar mata kuliah "Penelitian Pendidikan"  </t>
  </si>
  <si>
    <t xml:space="preserve">5. Mengajar mata kuliah "Evaluasi Pendidikan." </t>
  </si>
  <si>
    <t xml:space="preserve">6. Mengajar mata kuliah "Praktik Pengalaman Lapangan" </t>
  </si>
  <si>
    <t>Nama               : Estu Miyarso, M.Pd.</t>
  </si>
  <si>
    <t xml:space="preserve">1. Mengajar mata kuliah "Manajemen sistem pelatihan" </t>
  </si>
  <si>
    <t xml:space="preserve">2. Mengajar mata kuliah "Pengembangan Media Video" </t>
  </si>
  <si>
    <t xml:space="preserve">3. Mengajar mata kuliah "………."   </t>
  </si>
  <si>
    <t xml:space="preserve">4. Mengajar mata kuliah "……..." </t>
  </si>
  <si>
    <t xml:space="preserve">1. Mengajar mata kuliah "Sistem operasi Komputer" </t>
  </si>
  <si>
    <t xml:space="preserve">3. Mengajar mata kuliah "Pengembangan e learning berbasis web"   </t>
  </si>
  <si>
    <t xml:space="preserve">2. Mengajar mata kuliah "Pengembangan e learning berbasis web" </t>
  </si>
  <si>
    <t xml:space="preserve">Nama               : Ariyawan Agung Nugroho, ST </t>
  </si>
  <si>
    <t>Nama               : Mulyo Prabowoo, M.Pd.</t>
  </si>
  <si>
    <t xml:space="preserve">6. Mengajar mata kuliah "…………." </t>
  </si>
  <si>
    <t xml:space="preserve">4. Mengajar mata kuliah "…………."  </t>
  </si>
  <si>
    <t xml:space="preserve">3. Mengajar mata kuliah "…………." </t>
  </si>
  <si>
    <t xml:space="preserve">1. Mengajar mata kuliah "Pengantar Filsafat Pendidikan" </t>
  </si>
  <si>
    <t xml:space="preserve">2. Mengajar mata kuliah "Pengantar Filsafat Pendidikan" </t>
  </si>
  <si>
    <t>Nama               : Prof. Dr. Anik Ghufron</t>
  </si>
  <si>
    <t xml:space="preserve">2. Mengajar mata kuliah "Landasan Pendidikan" </t>
  </si>
  <si>
    <t xml:space="preserve">5. Mengajar mata kuliah "Dasar dasar pengembangan kurikulum." </t>
  </si>
  <si>
    <t xml:space="preserve">6. Mengajar mata kuliah "Desain dan model pengembangan kurikulum"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</si>
</sst>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F23" sqref="F23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39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41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42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43</v>
      </c>
      <c r="C10" s="12">
        <v>1.5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4.5</v>
      </c>
    </row>
    <row r="11" spans="1:8">
      <c r="A11" s="6"/>
      <c r="B11" s="11" t="s">
        <v>44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45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46</v>
      </c>
      <c r="C13" s="12">
        <v>2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6</v>
      </c>
    </row>
    <row r="14" spans="1:8">
      <c r="A14" s="17"/>
      <c r="B14" s="17" t="s">
        <v>13</v>
      </c>
      <c r="C14" s="12">
        <v>6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12</v>
      </c>
    </row>
    <row r="15" spans="1:8">
      <c r="A15" s="17"/>
      <c r="B15" s="17" t="s">
        <v>16</v>
      </c>
      <c r="C15" s="12">
        <v>30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6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48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3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3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79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B12" sqref="B12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52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47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42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48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49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51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6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12</v>
      </c>
    </row>
    <row r="15" spans="1:8">
      <c r="A15" s="17"/>
      <c r="B15" s="17" t="s">
        <v>16</v>
      </c>
      <c r="C15" s="12">
        <v>22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6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37.5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1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1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49.5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opLeftCell="A4" workbookViewId="0">
      <selection activeCell="K19" sqref="K1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53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55</v>
      </c>
      <c r="C8" s="12">
        <v>4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12</v>
      </c>
    </row>
    <row r="9" spans="1:8">
      <c r="A9" s="6"/>
      <c r="B9" s="11" t="s">
        <v>56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57</v>
      </c>
      <c r="C10" s="12">
        <v>4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12</v>
      </c>
    </row>
    <row r="11" spans="1:8">
      <c r="A11" s="6"/>
      <c r="B11" s="11" t="s">
        <v>58</v>
      </c>
      <c r="C11" s="12">
        <v>4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12</v>
      </c>
    </row>
    <row r="12" spans="1:8">
      <c r="A12" s="6"/>
      <c r="B12" s="11" t="s">
        <v>59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4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8</v>
      </c>
    </row>
    <row r="15" spans="1:8">
      <c r="A15" s="17"/>
      <c r="B15" s="17" t="s">
        <v>16</v>
      </c>
      <c r="C15" s="12">
        <v>22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12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57.5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75.5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topLeftCell="A7" workbookViewId="0">
      <selection activeCell="J13" sqref="J13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60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61</v>
      </c>
      <c r="C8" s="12">
        <v>1.5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4.5</v>
      </c>
    </row>
    <row r="9" spans="1:8">
      <c r="A9" s="6"/>
      <c r="B9" s="11" t="s">
        <v>62</v>
      </c>
      <c r="C9" s="12">
        <v>1.5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4.5</v>
      </c>
    </row>
    <row r="10" spans="1:8">
      <c r="A10" s="6"/>
      <c r="B10" s="11" t="s">
        <v>63</v>
      </c>
      <c r="C10" s="12">
        <v>1.5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4.5</v>
      </c>
    </row>
    <row r="11" spans="1:8">
      <c r="A11" s="6"/>
      <c r="B11" s="11" t="s">
        <v>64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67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29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30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27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0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0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47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I6" sqref="I6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65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66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68</v>
      </c>
      <c r="C9" s="12">
        <v>3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9</v>
      </c>
    </row>
    <row r="10" spans="1:8">
      <c r="A10" s="6"/>
      <c r="B10" s="11" t="s">
        <v>69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71</v>
      </c>
      <c r="C11" s="12">
        <v>3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9</v>
      </c>
    </row>
    <row r="12" spans="1:8">
      <c r="A12" s="6"/>
      <c r="B12" s="11" t="s">
        <v>70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6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12</v>
      </c>
    </row>
    <row r="15" spans="1:8">
      <c r="A15" s="17"/>
      <c r="B15" s="17" t="s">
        <v>16</v>
      </c>
      <c r="C15" s="12">
        <v>34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6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43.5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0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1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1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45.5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B19" workbookViewId="0">
      <selection activeCell="C29" sqref="C2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72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73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42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74</v>
      </c>
      <c r="C10" s="12">
        <v>0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0</v>
      </c>
    </row>
    <row r="11" spans="1:8">
      <c r="A11" s="6"/>
      <c r="B11" s="11" t="s">
        <v>75</v>
      </c>
      <c r="C11" s="12">
        <v>0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0</v>
      </c>
    </row>
    <row r="12" spans="1:8">
      <c r="A12" s="6"/>
      <c r="B12" s="11" t="s">
        <v>70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19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2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19.5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15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15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52.5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7"/>
  <sheetViews>
    <sheetView topLeftCell="B1" workbookViewId="0">
      <selection activeCell="C29" sqref="C2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76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73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77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78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79</v>
      </c>
      <c r="C11" s="12">
        <v>1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3</v>
      </c>
    </row>
    <row r="12" spans="1:8">
      <c r="A12" s="6"/>
      <c r="B12" s="11" t="s">
        <v>80</v>
      </c>
      <c r="C12" s="12">
        <v>3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9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6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12</v>
      </c>
    </row>
    <row r="15" spans="1:8">
      <c r="A15" s="17"/>
      <c r="B15" s="17" t="s">
        <v>16</v>
      </c>
      <c r="C15" s="12">
        <v>32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6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43.5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10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10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71.5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A2" sqref="A2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85</v>
      </c>
      <c r="B1" s="1"/>
      <c r="C1" s="1"/>
      <c r="D1" s="1"/>
      <c r="E1" s="1"/>
      <c r="F1" s="1"/>
      <c r="G1" s="1"/>
      <c r="H1" s="1"/>
    </row>
    <row r="2" spans="1:8" ht="15.75">
      <c r="A2" s="2" t="s">
        <v>81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82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83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84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79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70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50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32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11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31.5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60.5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topLeftCell="A7" workbookViewId="0">
      <selection activeCell="E29" sqref="E2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85</v>
      </c>
      <c r="B1" s="1"/>
      <c r="C1" s="1"/>
      <c r="D1" s="1"/>
      <c r="E1" s="1"/>
      <c r="F1" s="1"/>
      <c r="G1" s="1"/>
      <c r="H1" s="1"/>
    </row>
    <row r="2" spans="1:8" ht="15.75">
      <c r="A2" s="2" t="s">
        <v>133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101</v>
      </c>
      <c r="C8" s="12">
        <v>4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12</v>
      </c>
    </row>
    <row r="9" spans="1:8">
      <c r="A9" s="6"/>
      <c r="B9" s="11" t="s">
        <v>134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84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79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135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136</v>
      </c>
      <c r="C13" s="12">
        <v>2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6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20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5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49.5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78.5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K19" sqref="K1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86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87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88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89</v>
      </c>
      <c r="C10" s="12">
        <v>1.33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3.99</v>
      </c>
    </row>
    <row r="11" spans="1:8">
      <c r="A11" s="6"/>
      <c r="B11" s="11" t="s">
        <v>90</v>
      </c>
      <c r="C11" s="12">
        <v>1.33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3.99</v>
      </c>
    </row>
    <row r="12" spans="1:8">
      <c r="A12" s="6"/>
      <c r="B12" s="11" t="s">
        <v>91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92</v>
      </c>
      <c r="C13" s="12">
        <v>2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6</v>
      </c>
    </row>
    <row r="14" spans="1:8">
      <c r="A14" s="17"/>
      <c r="B14" s="17" t="s">
        <v>13</v>
      </c>
      <c r="C14" s="12">
        <v>2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4</v>
      </c>
    </row>
    <row r="15" spans="1:8">
      <c r="A15" s="17"/>
      <c r="B15" s="17" t="s">
        <v>16</v>
      </c>
      <c r="C15" s="12">
        <v>23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11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37.480000000000004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0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46.480000000000004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7"/>
  <sheetViews>
    <sheetView topLeftCell="A7" workbookViewId="0">
      <selection activeCell="J17" sqref="J17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54</v>
      </c>
      <c r="B1" s="1"/>
      <c r="C1" s="1"/>
      <c r="D1" s="1"/>
      <c r="E1" s="1"/>
      <c r="F1" s="1"/>
      <c r="G1" s="1"/>
      <c r="H1" s="1"/>
    </row>
    <row r="2" spans="1:8" ht="15.75">
      <c r="A2" s="2" t="s">
        <v>93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94</v>
      </c>
      <c r="C8" s="12">
        <v>3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9</v>
      </c>
    </row>
    <row r="9" spans="1:8">
      <c r="A9" s="6"/>
      <c r="B9" s="11" t="s">
        <v>95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96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97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98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99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28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8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34.5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52.5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27"/>
  <sheetViews>
    <sheetView topLeftCell="A10" workbookViewId="0">
      <selection activeCell="J19" sqref="J1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100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101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102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103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104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105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106</v>
      </c>
      <c r="C13" s="12">
        <v>2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6</v>
      </c>
    </row>
    <row r="14" spans="1:8">
      <c r="A14" s="17"/>
      <c r="B14" s="17" t="s">
        <v>13</v>
      </c>
      <c r="C14" s="12">
        <v>3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6</v>
      </c>
    </row>
    <row r="15" spans="1:8">
      <c r="A15" s="17"/>
      <c r="B15" s="17" t="s">
        <v>16</v>
      </c>
      <c r="C15" s="12">
        <v>32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4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43.5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4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4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68.5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K18" sqref="K18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107</v>
      </c>
      <c r="B1" s="1"/>
      <c r="C1" s="1"/>
      <c r="D1" s="1"/>
      <c r="E1" s="1"/>
      <c r="F1" s="1"/>
      <c r="G1" s="1"/>
      <c r="H1" s="1"/>
    </row>
    <row r="2" spans="1:8" ht="15.75">
      <c r="A2" s="2" t="s">
        <v>108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94</v>
      </c>
      <c r="C8" s="12">
        <v>3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9</v>
      </c>
    </row>
    <row r="9" spans="1:8">
      <c r="A9" s="6"/>
      <c r="B9" s="11" t="s">
        <v>109</v>
      </c>
      <c r="C9" s="12">
        <v>3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9</v>
      </c>
    </row>
    <row r="10" spans="1:8">
      <c r="A10" s="6"/>
      <c r="B10" s="11" t="s">
        <v>110</v>
      </c>
      <c r="C10" s="12">
        <v>3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9</v>
      </c>
    </row>
    <row r="11" spans="1:8">
      <c r="A11" s="6"/>
      <c r="B11" s="11" t="s">
        <v>97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111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112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0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0</v>
      </c>
    </row>
    <row r="15" spans="1:8">
      <c r="A15" s="17"/>
      <c r="B15" s="17" t="s">
        <v>16</v>
      </c>
      <c r="C15" s="12">
        <v>21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0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34.5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0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0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55.5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J25" sqref="J25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107</v>
      </c>
      <c r="B1" s="1"/>
      <c r="C1" s="1"/>
      <c r="D1" s="1"/>
      <c r="E1" s="1"/>
      <c r="F1" s="1"/>
      <c r="G1" s="1"/>
      <c r="H1" s="1"/>
    </row>
    <row r="2" spans="1:8" ht="15.75">
      <c r="A2" s="2" t="s">
        <v>118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119</v>
      </c>
      <c r="C8" s="12">
        <v>3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9</v>
      </c>
    </row>
    <row r="9" spans="1:8">
      <c r="A9" s="6"/>
      <c r="B9" s="11" t="s">
        <v>120</v>
      </c>
      <c r="C9" s="12">
        <v>4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12</v>
      </c>
    </row>
    <row r="10" spans="1:8">
      <c r="A10" s="6"/>
      <c r="B10" s="11" t="s">
        <v>121</v>
      </c>
      <c r="C10" s="12">
        <v>0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0</v>
      </c>
    </row>
    <row r="11" spans="1:8">
      <c r="A11" s="6"/>
      <c r="B11" s="11" t="s">
        <v>122</v>
      </c>
      <c r="C11" s="12">
        <v>0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0</v>
      </c>
    </row>
    <row r="12" spans="1:8">
      <c r="A12" s="6"/>
      <c r="B12" s="11" t="s">
        <v>111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112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0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0</v>
      </c>
    </row>
    <row r="15" spans="1:8">
      <c r="A15" s="17"/>
      <c r="B15" s="17" t="s">
        <v>16</v>
      </c>
      <c r="C15" s="12">
        <v>36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0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22.5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2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20</v>
      </c>
    </row>
    <row r="21" spans="1:8" ht="30">
      <c r="A21" s="17"/>
      <c r="B21" s="20" t="s">
        <v>28</v>
      </c>
      <c r="C21" s="12">
        <v>1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1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21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0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0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43.5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selection activeCell="J28" sqref="J27:J28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127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131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132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130</v>
      </c>
      <c r="C10" s="12">
        <v>0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0</v>
      </c>
    </row>
    <row r="11" spans="1:8">
      <c r="A11" s="6"/>
      <c r="B11" s="11" t="s">
        <v>129</v>
      </c>
      <c r="C11" s="12">
        <v>0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0</v>
      </c>
    </row>
    <row r="12" spans="1:8">
      <c r="A12" s="6"/>
      <c r="B12" s="11" t="s">
        <v>111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128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0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0</v>
      </c>
    </row>
    <row r="15" spans="1:8">
      <c r="A15" s="17"/>
      <c r="B15" s="17" t="s">
        <v>16</v>
      </c>
      <c r="C15" s="12">
        <v>10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0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13.5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0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0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0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13.5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7"/>
  <sheetViews>
    <sheetView topLeftCell="A13" workbookViewId="0">
      <selection activeCell="K19" sqref="K19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107</v>
      </c>
      <c r="B1" s="1"/>
      <c r="C1" s="1"/>
      <c r="D1" s="1"/>
      <c r="E1" s="1"/>
      <c r="F1" s="1"/>
      <c r="G1" s="1"/>
      <c r="H1" s="1"/>
    </row>
    <row r="2" spans="1:8" ht="15.75">
      <c r="A2" s="2" t="s">
        <v>126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123</v>
      </c>
      <c r="C8" s="12">
        <v>3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9</v>
      </c>
    </row>
    <row r="9" spans="1:8">
      <c r="A9" s="6"/>
      <c r="B9" s="11" t="s">
        <v>125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124</v>
      </c>
      <c r="C10" s="12">
        <v>2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6</v>
      </c>
    </row>
    <row r="11" spans="1:8">
      <c r="A11" s="6"/>
      <c r="B11" s="11" t="s">
        <v>97</v>
      </c>
      <c r="C11" s="12">
        <v>2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6</v>
      </c>
    </row>
    <row r="12" spans="1:8">
      <c r="A12" s="6"/>
      <c r="B12" s="11" t="s">
        <v>111</v>
      </c>
      <c r="C12" s="12">
        <v>0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0</v>
      </c>
    </row>
    <row r="13" spans="1:8">
      <c r="A13" s="6"/>
      <c r="B13" s="11" t="s">
        <v>112</v>
      </c>
      <c r="C13" s="12">
        <v>0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0</v>
      </c>
    </row>
    <row r="14" spans="1:8">
      <c r="A14" s="17"/>
      <c r="B14" s="17" t="s">
        <v>13</v>
      </c>
      <c r="C14" s="12">
        <v>0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0</v>
      </c>
    </row>
    <row r="15" spans="1:8">
      <c r="A15" s="17"/>
      <c r="B15" s="17" t="s">
        <v>16</v>
      </c>
      <c r="C15" s="12">
        <v>30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0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28.5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0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0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0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28.5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27"/>
  <sheetViews>
    <sheetView topLeftCell="A7" workbookViewId="0">
      <selection activeCell="J21" sqref="J21"/>
    </sheetView>
  </sheetViews>
  <sheetFormatPr defaultRowHeight="15"/>
  <cols>
    <col min="1" max="1" width="5.5703125" customWidth="1"/>
    <col min="2" max="2" width="67.7109375" bestFit="1" customWidth="1"/>
    <col min="8" max="8" width="8.42578125" bestFit="1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113</v>
      </c>
      <c r="B2" s="2"/>
      <c r="C2" s="2"/>
      <c r="D2" s="2"/>
      <c r="E2" s="2"/>
      <c r="F2" s="2"/>
      <c r="G2" s="2"/>
      <c r="H2" s="2"/>
    </row>
    <row r="3" spans="1:8" ht="15.75">
      <c r="A3" s="2" t="s">
        <v>40</v>
      </c>
      <c r="B3" s="2"/>
      <c r="C3" s="2"/>
      <c r="D3" s="2"/>
      <c r="E3" s="2"/>
      <c r="F3" s="2"/>
      <c r="G3" s="2"/>
      <c r="H3" s="2"/>
    </row>
    <row r="4" spans="1:8" ht="15.75">
      <c r="A4" s="2" t="s">
        <v>1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2</v>
      </c>
      <c r="B6" s="4" t="s">
        <v>3</v>
      </c>
      <c r="C6" s="4" t="s">
        <v>4</v>
      </c>
      <c r="D6" s="4" t="s">
        <v>5</v>
      </c>
      <c r="E6" s="22" t="s">
        <v>6</v>
      </c>
      <c r="F6" s="23"/>
      <c r="G6" s="24"/>
      <c r="H6" s="5" t="s">
        <v>7</v>
      </c>
    </row>
    <row r="7" spans="1:8">
      <c r="A7" s="6" t="s">
        <v>8</v>
      </c>
      <c r="B7" s="7" t="s">
        <v>9</v>
      </c>
      <c r="C7" s="7"/>
      <c r="D7" s="8"/>
      <c r="E7" s="8"/>
      <c r="F7" s="9"/>
      <c r="G7" s="10"/>
      <c r="H7" s="10"/>
    </row>
    <row r="8" spans="1:8">
      <c r="A8" s="6"/>
      <c r="B8" s="11" t="s">
        <v>73</v>
      </c>
      <c r="C8" s="12">
        <v>2</v>
      </c>
      <c r="D8" s="13" t="s">
        <v>10</v>
      </c>
      <c r="E8" s="13" t="s">
        <v>11</v>
      </c>
      <c r="F8" s="14">
        <v>3</v>
      </c>
      <c r="G8" s="15" t="s">
        <v>12</v>
      </c>
      <c r="H8" s="16">
        <f t="shared" ref="H8:H14" si="0">C8*F8</f>
        <v>6</v>
      </c>
    </row>
    <row r="9" spans="1:8">
      <c r="A9" s="6"/>
      <c r="B9" s="11" t="s">
        <v>77</v>
      </c>
      <c r="C9" s="12">
        <v>2</v>
      </c>
      <c r="D9" s="13" t="s">
        <v>10</v>
      </c>
      <c r="E9" s="13" t="s">
        <v>11</v>
      </c>
      <c r="F9" s="14">
        <v>3</v>
      </c>
      <c r="G9" s="15" t="s">
        <v>12</v>
      </c>
      <c r="H9" s="16">
        <f t="shared" si="0"/>
        <v>6</v>
      </c>
    </row>
    <row r="10" spans="1:8">
      <c r="A10" s="6"/>
      <c r="B10" s="11" t="s">
        <v>114</v>
      </c>
      <c r="C10" s="12">
        <v>1.33</v>
      </c>
      <c r="D10" s="13" t="s">
        <v>10</v>
      </c>
      <c r="E10" s="13" t="s">
        <v>11</v>
      </c>
      <c r="F10" s="14">
        <v>3</v>
      </c>
      <c r="G10" s="15" t="s">
        <v>12</v>
      </c>
      <c r="H10" s="16">
        <f t="shared" si="0"/>
        <v>3.99</v>
      </c>
    </row>
    <row r="11" spans="1:8">
      <c r="A11" s="6"/>
      <c r="B11" s="11" t="s">
        <v>115</v>
      </c>
      <c r="C11" s="12">
        <v>1.33</v>
      </c>
      <c r="D11" s="13" t="s">
        <v>10</v>
      </c>
      <c r="E11" s="13" t="s">
        <v>11</v>
      </c>
      <c r="F11" s="14">
        <v>3</v>
      </c>
      <c r="G11" s="15" t="s">
        <v>12</v>
      </c>
      <c r="H11" s="16">
        <f t="shared" si="0"/>
        <v>3.99</v>
      </c>
    </row>
    <row r="12" spans="1:8">
      <c r="A12" s="6"/>
      <c r="B12" s="11" t="s">
        <v>116</v>
      </c>
      <c r="C12" s="12">
        <v>2</v>
      </c>
      <c r="D12" s="13" t="s">
        <v>10</v>
      </c>
      <c r="E12" s="13" t="s">
        <v>11</v>
      </c>
      <c r="F12" s="14">
        <v>3</v>
      </c>
      <c r="G12" s="15" t="s">
        <v>12</v>
      </c>
      <c r="H12" s="16">
        <f t="shared" si="0"/>
        <v>6</v>
      </c>
    </row>
    <row r="13" spans="1:8">
      <c r="A13" s="6"/>
      <c r="B13" s="11" t="s">
        <v>117</v>
      </c>
      <c r="C13" s="12">
        <v>2</v>
      </c>
      <c r="D13" s="13" t="s">
        <v>10</v>
      </c>
      <c r="E13" s="13" t="s">
        <v>11</v>
      </c>
      <c r="F13" s="14">
        <v>3</v>
      </c>
      <c r="G13" s="15" t="s">
        <v>12</v>
      </c>
      <c r="H13" s="16">
        <f t="shared" si="0"/>
        <v>6</v>
      </c>
    </row>
    <row r="14" spans="1:8">
      <c r="A14" s="17"/>
      <c r="B14" s="17" t="s">
        <v>13</v>
      </c>
      <c r="C14" s="12">
        <v>5</v>
      </c>
      <c r="D14" s="13" t="s">
        <v>14</v>
      </c>
      <c r="E14" s="13" t="s">
        <v>15</v>
      </c>
      <c r="F14" s="14">
        <v>2</v>
      </c>
      <c r="G14" s="15" t="s">
        <v>12</v>
      </c>
      <c r="H14" s="16">
        <f t="shared" si="0"/>
        <v>10</v>
      </c>
    </row>
    <row r="15" spans="1:8">
      <c r="A15" s="17"/>
      <c r="B15" s="17" t="s">
        <v>16</v>
      </c>
      <c r="C15" s="12">
        <v>20</v>
      </c>
      <c r="D15" s="13" t="s">
        <v>14</v>
      </c>
      <c r="E15" s="13" t="s">
        <v>17</v>
      </c>
      <c r="F15" s="14">
        <v>1</v>
      </c>
      <c r="G15" s="15" t="s">
        <v>12</v>
      </c>
      <c r="H15" s="16">
        <f>1*1</f>
        <v>1</v>
      </c>
    </row>
    <row r="16" spans="1:8">
      <c r="A16" s="17"/>
      <c r="B16" s="17" t="s">
        <v>18</v>
      </c>
      <c r="C16" s="12">
        <v>8</v>
      </c>
      <c r="D16" s="13" t="s">
        <v>14</v>
      </c>
      <c r="E16" s="13" t="s">
        <v>19</v>
      </c>
      <c r="F16" s="14">
        <v>0.5</v>
      </c>
      <c r="G16" s="15" t="s">
        <v>12</v>
      </c>
      <c r="H16" s="16">
        <f>0.5*1</f>
        <v>0.5</v>
      </c>
    </row>
    <row r="17" spans="1:8">
      <c r="A17" s="17"/>
      <c r="B17" s="17" t="s">
        <v>20</v>
      </c>
      <c r="C17" s="12">
        <v>0</v>
      </c>
      <c r="D17" s="13" t="s">
        <v>21</v>
      </c>
      <c r="E17" s="13" t="s">
        <v>22</v>
      </c>
      <c r="F17" s="14">
        <v>2</v>
      </c>
      <c r="G17" s="15" t="s">
        <v>12</v>
      </c>
      <c r="H17" s="16">
        <f>C17*F17</f>
        <v>0</v>
      </c>
    </row>
    <row r="18" spans="1:8">
      <c r="A18" s="7"/>
      <c r="B18" s="7" t="s">
        <v>23</v>
      </c>
      <c r="C18" s="6"/>
      <c r="D18" s="8" t="s">
        <v>22</v>
      </c>
      <c r="E18" s="8" t="s">
        <v>22</v>
      </c>
      <c r="F18" s="18" t="s">
        <v>22</v>
      </c>
      <c r="G18" s="10" t="s">
        <v>22</v>
      </c>
      <c r="H18" s="19">
        <f>SUM(H8:H17)</f>
        <v>43.480000000000004</v>
      </c>
    </row>
    <row r="19" spans="1:8">
      <c r="A19" s="6" t="s">
        <v>24</v>
      </c>
      <c r="B19" s="7" t="s">
        <v>25</v>
      </c>
      <c r="C19" s="12"/>
      <c r="D19" s="13"/>
      <c r="E19" s="13"/>
      <c r="F19" s="14"/>
      <c r="G19" s="15"/>
      <c r="H19" s="16"/>
    </row>
    <row r="20" spans="1:8">
      <c r="A20" s="17"/>
      <c r="B20" s="17" t="s">
        <v>26</v>
      </c>
      <c r="C20" s="12">
        <v>1</v>
      </c>
      <c r="D20" s="13" t="s">
        <v>27</v>
      </c>
      <c r="E20" s="13" t="s">
        <v>22</v>
      </c>
      <c r="F20" s="14">
        <v>10</v>
      </c>
      <c r="G20" s="15" t="s">
        <v>12</v>
      </c>
      <c r="H20" s="16">
        <f>C20*F20</f>
        <v>10</v>
      </c>
    </row>
    <row r="21" spans="1:8" ht="30">
      <c r="A21" s="17"/>
      <c r="B21" s="20" t="s">
        <v>28</v>
      </c>
      <c r="C21" s="12">
        <v>0</v>
      </c>
      <c r="D21" s="13" t="s">
        <v>27</v>
      </c>
      <c r="E21" s="13" t="s">
        <v>22</v>
      </c>
      <c r="F21" s="14">
        <v>1</v>
      </c>
      <c r="G21" s="15" t="s">
        <v>12</v>
      </c>
      <c r="H21" s="16">
        <f>C21*F21</f>
        <v>0</v>
      </c>
    </row>
    <row r="22" spans="1:8">
      <c r="A22" s="7"/>
      <c r="B22" s="7" t="s">
        <v>29</v>
      </c>
      <c r="C22" s="6"/>
      <c r="D22" s="8" t="s">
        <v>22</v>
      </c>
      <c r="E22" s="8" t="s">
        <v>22</v>
      </c>
      <c r="F22" s="18" t="s">
        <v>22</v>
      </c>
      <c r="G22" s="10" t="s">
        <v>22</v>
      </c>
      <c r="H22" s="19">
        <f>SUM(H20:H21)</f>
        <v>10</v>
      </c>
    </row>
    <row r="23" spans="1:8">
      <c r="A23" s="6" t="s">
        <v>30</v>
      </c>
      <c r="B23" s="7" t="s">
        <v>31</v>
      </c>
      <c r="C23" s="12"/>
      <c r="D23" s="13"/>
      <c r="E23" s="13"/>
      <c r="F23" s="14"/>
      <c r="G23" s="15"/>
      <c r="H23" s="16"/>
    </row>
    <row r="24" spans="1:8">
      <c r="A24" s="17"/>
      <c r="B24" s="17" t="s">
        <v>32</v>
      </c>
      <c r="C24" s="12">
        <v>8</v>
      </c>
      <c r="D24" s="13" t="s">
        <v>33</v>
      </c>
      <c r="E24" s="13" t="s">
        <v>22</v>
      </c>
      <c r="F24" s="14">
        <v>1</v>
      </c>
      <c r="G24" s="15" t="s">
        <v>12</v>
      </c>
      <c r="H24" s="16">
        <f>C24*F24</f>
        <v>8</v>
      </c>
    </row>
    <row r="25" spans="1:8" ht="18.75" customHeight="1">
      <c r="A25" s="6" t="s">
        <v>34</v>
      </c>
      <c r="B25" s="7" t="s">
        <v>35</v>
      </c>
      <c r="C25" s="12"/>
      <c r="D25" s="13"/>
      <c r="E25" s="13"/>
      <c r="F25" s="14"/>
      <c r="G25" s="15"/>
      <c r="H25" s="16"/>
    </row>
    <row r="26" spans="1:8">
      <c r="A26" s="17"/>
      <c r="B26" s="17" t="s">
        <v>36</v>
      </c>
      <c r="C26" s="12">
        <v>0</v>
      </c>
      <c r="D26" s="13" t="s">
        <v>37</v>
      </c>
      <c r="E26" s="13" t="s">
        <v>22</v>
      </c>
      <c r="F26" s="14">
        <v>1</v>
      </c>
      <c r="G26" s="15" t="s">
        <v>12</v>
      </c>
      <c r="H26" s="16">
        <f>C26*F26</f>
        <v>0</v>
      </c>
    </row>
    <row r="27" spans="1:8">
      <c r="A27" s="13"/>
      <c r="B27" s="9" t="s">
        <v>38</v>
      </c>
      <c r="C27" s="21"/>
      <c r="D27" s="21"/>
      <c r="E27" s="21"/>
      <c r="F27" s="21"/>
      <c r="G27" s="15"/>
      <c r="H27" s="6">
        <f>H18+H22+H24+H26</f>
        <v>61.480000000000004</v>
      </c>
    </row>
  </sheetData>
  <mergeCells count="1">
    <mergeCell ref="E6:G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Deni H</vt:lpstr>
      <vt:lpstr>Isniatun M</vt:lpstr>
      <vt:lpstr>Ch. Ismaniati</vt:lpstr>
      <vt:lpstr>Ali Muhtadi</vt:lpstr>
      <vt:lpstr>Waluyo Adi</vt:lpstr>
      <vt:lpstr>Haryanto</vt:lpstr>
      <vt:lpstr>Sungkono</vt:lpstr>
      <vt:lpstr>C.Asri</vt:lpstr>
      <vt:lpstr>Anik G</vt:lpstr>
      <vt:lpstr>Djauhar S</vt:lpstr>
      <vt:lpstr>Suyantiningsih</vt:lpstr>
      <vt:lpstr>Sugeng Bayu W</vt:lpstr>
      <vt:lpstr>Sisca R</vt:lpstr>
      <vt:lpstr>Estu M</vt:lpstr>
      <vt:lpstr>Mulyo Prabowo</vt:lpstr>
      <vt:lpstr>Ariyawan Agung</vt:lpstr>
      <vt:lpstr>Eko Budi</vt:lpstr>
    </vt:vector>
  </TitlesOfParts>
  <Company>UNY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Guest</cp:lastModifiedBy>
  <dcterms:created xsi:type="dcterms:W3CDTF">2012-10-25T07:56:17Z</dcterms:created>
  <dcterms:modified xsi:type="dcterms:W3CDTF">2012-10-25T09:24:38Z</dcterms:modified>
</cp:coreProperties>
</file>